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roka\Desktop\P.0050. STYCZEŃ 2023 R\"/>
    </mc:Choice>
  </mc:AlternateContent>
  <bookViews>
    <workbookView xWindow="0" yWindow="0" windowWidth="24000" windowHeight="9135"/>
  </bookViews>
  <sheets>
    <sheet name="IV KW " sheetId="14" r:id="rId1"/>
    <sheet name="III_KW " sheetId="1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4" l="1"/>
  <c r="C21" i="14"/>
  <c r="E18" i="14"/>
  <c r="E17" i="14"/>
  <c r="E21" i="14" s="1"/>
  <c r="G21" i="14"/>
  <c r="E16" i="12" l="1"/>
  <c r="G23" i="12"/>
  <c r="E23" i="12"/>
  <c r="C23" i="12"/>
  <c r="D22" i="12"/>
  <c r="G21" i="12"/>
  <c r="D21" i="12"/>
  <c r="D23" i="12" s="1"/>
  <c r="G19" i="12"/>
  <c r="G17" i="12"/>
  <c r="D17" i="12"/>
  <c r="D24" i="12" s="1"/>
  <c r="C17" i="12"/>
  <c r="C24" i="12" s="1"/>
  <c r="E14" i="12"/>
  <c r="E13" i="12"/>
  <c r="E12" i="12"/>
  <c r="E11" i="12"/>
  <c r="E10" i="12"/>
  <c r="E9" i="12"/>
  <c r="E8" i="12"/>
  <c r="E17" i="12" l="1"/>
  <c r="E24" i="12" s="1"/>
  <c r="G24" i="12"/>
</calcChain>
</file>

<file path=xl/sharedStrings.xml><?xml version="1.0" encoding="utf-8"?>
<sst xmlns="http://schemas.openxmlformats.org/spreadsheetml/2006/main" count="53" uniqueCount="47">
  <si>
    <t>z tego:</t>
  </si>
  <si>
    <t>Ilość umorzeń</t>
  </si>
  <si>
    <t>Tytuł należności</t>
  </si>
  <si>
    <t>L.P.</t>
  </si>
  <si>
    <t>Kwota umorzenia ogółem (zł)</t>
  </si>
  <si>
    <t>OSOBY FIZYCZNE (zł)</t>
  </si>
  <si>
    <t>OSOBY PRAWNE (zł)</t>
  </si>
  <si>
    <t xml:space="preserve">       UMORZENIA MIEJSKIEGO OŚRODKA POMOCY SPOŁECZNEJ</t>
  </si>
  <si>
    <t xml:space="preserve">       RAZEM  </t>
  </si>
  <si>
    <t xml:space="preserve">       UMORZENIA  OCHRONY ŚRODOWISKA</t>
  </si>
  <si>
    <t>Opłaty za wycięcie drzew i krzewów</t>
  </si>
  <si>
    <t xml:space="preserve">       UMORZENIA OGÓŁEM:</t>
  </si>
  <si>
    <t>MOPS - zaliczka alimentacyjna</t>
  </si>
  <si>
    <t xml:space="preserve">MOPS – odsetki </t>
  </si>
  <si>
    <t xml:space="preserve">MOPS - fundusz alimentacyjny </t>
  </si>
  <si>
    <t>MOPS – koszty upomnienia</t>
  </si>
  <si>
    <t>Załącznik nr 2 do Zarządzenia nr  P.0050……..2022</t>
  </si>
  <si>
    <t>Prezydenta Miasta Lubina  z dnia ………..2022r.</t>
  </si>
  <si>
    <t>MOPS – świadczenia rodzinne</t>
  </si>
  <si>
    <t>MOPS – usługi opiekuńcze</t>
  </si>
  <si>
    <t>MOPS – pobyt "Szarotka"</t>
  </si>
  <si>
    <t>RAZEM</t>
  </si>
  <si>
    <t>MOPS- grzywna</t>
  </si>
  <si>
    <t>MOPS- świadczenie wychowawcze</t>
  </si>
  <si>
    <t xml:space="preserve">       UMORZENIA WYDZIAŁU INFRASTRUKURY</t>
  </si>
  <si>
    <t xml:space="preserve">Należności z tytułu eksploatacji mieszkań socjalnych i komunalnych </t>
  </si>
  <si>
    <t>Zniszczenie mienia Gminy Miejskiej Lubin</t>
  </si>
  <si>
    <t>Informacja  o  udzielonych  umorzeniach  niepodatkowych  należności  budżetowych  za trzy kwartały 2022 roku</t>
  </si>
  <si>
    <t xml:space="preserve"> UMORZENIA WYDZIAŁU INFRASTRUKURY</t>
  </si>
  <si>
    <t xml:space="preserve"> UMORZENIA  OCHRONY ŚRODOWISKA</t>
  </si>
  <si>
    <t>Wyszczególnienie</t>
  </si>
  <si>
    <t>% 
wykonania</t>
  </si>
  <si>
    <t>l.p.</t>
  </si>
  <si>
    <t>Dochody ogółem</t>
  </si>
  <si>
    <t>Wydatki ogółem</t>
  </si>
  <si>
    <t>Kwartalna informacja  o wykonaniu budżetu Miasta Lubina wraz z informacją o udzielonych umorzeniach  niepodatkowych  należności  budżetowych  za cztery kwartały 2022 roku</t>
  </si>
  <si>
    <t xml:space="preserve">    z wykonania wydatków budżetowych za miesiąc grudzień 2022r.</t>
  </si>
  <si>
    <t>Udzielone umorzenia na kwotę</t>
  </si>
  <si>
    <t>UMORZENIA MIEJSKIEGO OŚRODKA 
POMOCY SPOŁECZNEJ</t>
  </si>
  <si>
    <r>
      <rPr>
        <b/>
        <sz val="12"/>
        <color rgb="FF000000"/>
        <rFont val="Times New Roman"/>
        <family val="1"/>
        <charset val="238"/>
      </rPr>
      <t xml:space="preserve">* </t>
    </r>
    <r>
      <rPr>
        <sz val="12"/>
        <color rgb="FF000000"/>
        <rFont val="Times New Roman"/>
        <family val="1"/>
        <charset val="238"/>
      </rPr>
      <t xml:space="preserve"> informacja opracowana na podstawie jednostkowych sprawozdań budżetowych Rb-27Sz z wykonania dochodów budżetowych oraz Rb-28S </t>
    </r>
  </si>
  <si>
    <t>Plan na rok 2022 
(po zmianach w trakcie roku)</t>
  </si>
  <si>
    <r>
      <t>Wykonanie</t>
    </r>
    <r>
      <rPr>
        <b/>
        <sz val="11"/>
        <color rgb="FF000000"/>
        <rFont val="Times New Roman"/>
        <family val="1"/>
        <charset val="238"/>
      </rPr>
      <t>*</t>
    </r>
  </si>
  <si>
    <t>Wynik budżetu  
 (nadwyżka (+)/ niedobór (-))</t>
  </si>
  <si>
    <t>OSOBY FIZYCZNE 
(zł)</t>
  </si>
  <si>
    <t>Kwota umorzenia ogółem 
(zł)</t>
  </si>
  <si>
    <t>Załącznik nr 1 do Zarządzenia nr  P.0050.20.2023</t>
  </si>
  <si>
    <t>Prezydenta Miasta Lubina  z dnia 26 stycznia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</si>
</sst>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"/>
    <numFmt numFmtId="165" formatCode="#,##0.00;[Red]&quot;-&quot;#,##0.00"/>
  </numFmts>
  <fonts count="23">
    <font>
      <sz val="11"/>
      <color rgb="FF000000"/>
      <name val="Liberation Sans"/>
      <charset val="238"/>
    </font>
    <font>
      <sz val="12"/>
      <color rgb="FF000000"/>
      <name val="Times New Roman"/>
      <family val="1"/>
      <charset val="238"/>
    </font>
    <font>
      <sz val="11"/>
      <color theme="1"/>
      <name val="Liberation Sans"/>
      <charset val="238"/>
    </font>
    <font>
      <sz val="12"/>
      <color rgb="FF0066B3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sz val="11"/>
      <color rgb="FF0066B3"/>
      <name val="Times New Roman"/>
      <family val="1"/>
      <charset val="238"/>
    </font>
    <font>
      <sz val="11"/>
      <color rgb="FF0066B3"/>
      <name val="Liberation Sans"/>
      <charset val="238"/>
    </font>
    <font>
      <i/>
      <sz val="8"/>
      <color rgb="FF000000"/>
      <name val="Liberation Sans"/>
      <charset val="238"/>
    </font>
    <font>
      <sz val="11"/>
      <color indexed="8"/>
      <name val="Arial"/>
      <family val="2"/>
      <charset val="238"/>
    </font>
    <font>
      <sz val="11"/>
      <color rgb="FF000000"/>
      <name val="Liberation Sans1"/>
      <charset val="238"/>
    </font>
    <font>
      <b/>
      <sz val="14"/>
      <color rgb="FF000000"/>
      <name val="Times New Roman"/>
      <family val="1"/>
      <charset val="238"/>
    </font>
    <font>
      <sz val="12"/>
      <color theme="9" tint="-0.499984740745262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/>
    <xf numFmtId="4" fontId="1" fillId="0" borderId="0" xfId="0" applyNumberFormat="1" applyFont="1"/>
    <xf numFmtId="0" fontId="7" fillId="0" borderId="0" xfId="0" applyFont="1"/>
    <xf numFmtId="0" fontId="8" fillId="0" borderId="0" xfId="0" applyFont="1"/>
    <xf numFmtId="4" fontId="3" fillId="0" borderId="0" xfId="0" applyNumberFormat="1" applyFont="1"/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 applyFill="1"/>
    <xf numFmtId="4" fontId="13" fillId="0" borderId="0" xfId="0" applyNumberFormat="1" applyFont="1"/>
    <xf numFmtId="4" fontId="17" fillId="2" borderId="3" xfId="0" applyNumberFormat="1" applyFont="1" applyFill="1" applyBorder="1" applyAlignment="1">
      <alignment horizontal="right" vertical="center"/>
    </xf>
    <xf numFmtId="165" fontId="17" fillId="2" borderId="3" xfId="0" applyNumberFormat="1" applyFont="1" applyFill="1" applyBorder="1" applyAlignment="1">
      <alignment horizontal="right" vertical="center"/>
    </xf>
    <xf numFmtId="3" fontId="17" fillId="2" borderId="8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14" fillId="3" borderId="1" xfId="0" applyFont="1" applyFill="1" applyBorder="1" applyAlignment="1">
      <alignment horizontal="left" vertical="center"/>
    </xf>
    <xf numFmtId="164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right" vertical="center"/>
    </xf>
    <xf numFmtId="165" fontId="16" fillId="3" borderId="1" xfId="0" applyNumberFormat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horizontal="right" vertical="center" wrapText="1"/>
    </xf>
    <xf numFmtId="0" fontId="0" fillId="3" borderId="0" xfId="0" applyFill="1"/>
    <xf numFmtId="3" fontId="14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horizontal="right" vertical="center"/>
    </xf>
    <xf numFmtId="0" fontId="4" fillId="3" borderId="1" xfId="0" applyFont="1" applyFill="1" applyBorder="1"/>
    <xf numFmtId="0" fontId="3" fillId="3" borderId="0" xfId="0" applyFont="1" applyFill="1"/>
    <xf numFmtId="0" fontId="16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right" vertical="center"/>
    </xf>
    <xf numFmtId="3" fontId="4" fillId="3" borderId="1" xfId="0" applyNumberFormat="1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right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3" fontId="4" fillId="3" borderId="0" xfId="0" applyNumberFormat="1" applyFont="1" applyFill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right" vertical="center"/>
    </xf>
    <xf numFmtId="4" fontId="8" fillId="3" borderId="0" xfId="0" applyNumberFormat="1" applyFont="1" applyFill="1"/>
    <xf numFmtId="4" fontId="7" fillId="3" borderId="0" xfId="0" applyNumberFormat="1" applyFont="1" applyFill="1"/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164" fontId="16" fillId="3" borderId="0" xfId="0" applyNumberFormat="1" applyFont="1" applyFill="1" applyBorder="1" applyAlignment="1">
      <alignment horizontal="center" vertical="center"/>
    </xf>
    <xf numFmtId="4" fontId="16" fillId="3" borderId="0" xfId="0" applyNumberFormat="1" applyFont="1" applyFill="1" applyBorder="1" applyAlignment="1">
      <alignment horizontal="right" vertical="center"/>
    </xf>
    <xf numFmtId="165" fontId="16" fillId="3" borderId="0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/>
    </xf>
    <xf numFmtId="4" fontId="14" fillId="3" borderId="5" xfId="0" applyNumberFormat="1" applyFont="1" applyFill="1" applyBorder="1" applyAlignment="1">
      <alignment horizontal="right" vertical="center"/>
    </xf>
    <xf numFmtId="4" fontId="14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/>
    <xf numFmtId="4" fontId="1" fillId="0" borderId="0" xfId="0" applyNumberFormat="1" applyFont="1" applyBorder="1"/>
    <xf numFmtId="0" fontId="1" fillId="0" borderId="0" xfId="0" applyFont="1" applyBorder="1"/>
    <xf numFmtId="0" fontId="14" fillId="3" borderId="3" xfId="0" applyFont="1" applyFill="1" applyBorder="1" applyAlignment="1">
      <alignment horizontal="center"/>
    </xf>
    <xf numFmtId="4" fontId="14" fillId="3" borderId="3" xfId="0" applyNumberFormat="1" applyFont="1" applyFill="1" applyBorder="1" applyAlignment="1">
      <alignment horizontal="right" vertical="center"/>
    </xf>
    <xf numFmtId="4" fontId="14" fillId="3" borderId="3" xfId="0" applyNumberFormat="1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right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0" fillId="3" borderId="0" xfId="0" applyFill="1"/>
    <xf numFmtId="0" fontId="15" fillId="3" borderId="0" xfId="0" applyFont="1" applyFill="1" applyBorder="1" applyAlignment="1">
      <alignment horizontal="justify" vertical="center"/>
    </xf>
    <xf numFmtId="165" fontId="16" fillId="3" borderId="0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horizontal="right" vertical="center"/>
    </xf>
    <xf numFmtId="4" fontId="14" fillId="3" borderId="2" xfId="0" applyNumberFormat="1" applyFont="1" applyFill="1" applyBorder="1" applyAlignment="1">
      <alignment horizontal="right" vertical="center"/>
    </xf>
    <xf numFmtId="4" fontId="14" fillId="3" borderId="4" xfId="0" applyNumberFormat="1" applyFont="1" applyFill="1" applyBorder="1" applyAlignment="1">
      <alignment horizontal="right" vertical="center"/>
    </xf>
    <xf numFmtId="4" fontId="14" fillId="3" borderId="12" xfId="0" applyNumberFormat="1" applyFont="1" applyFill="1" applyBorder="1" applyAlignment="1">
      <alignment horizontal="right" vertical="center"/>
    </xf>
    <xf numFmtId="4" fontId="14" fillId="3" borderId="13" xfId="0" applyNumberFormat="1" applyFont="1" applyFill="1" applyBorder="1" applyAlignment="1">
      <alignment horizontal="right" vertical="center"/>
    </xf>
    <xf numFmtId="3" fontId="14" fillId="3" borderId="6" xfId="0" applyNumberFormat="1" applyFont="1" applyFill="1" applyBorder="1" applyAlignment="1">
      <alignment horizontal="center" vertical="center"/>
    </xf>
    <xf numFmtId="4" fontId="14" fillId="3" borderId="6" xfId="0" applyNumberFormat="1" applyFont="1" applyFill="1" applyBorder="1" applyAlignment="1">
      <alignment horizontal="right" vertical="center" wrapText="1"/>
    </xf>
    <xf numFmtId="4" fontId="14" fillId="3" borderId="11" xfId="0" applyNumberFormat="1" applyFont="1" applyFill="1" applyBorder="1" applyAlignment="1">
      <alignment horizontal="right" vertical="center"/>
    </xf>
    <xf numFmtId="4" fontId="14" fillId="3" borderId="8" xfId="0" applyNumberFormat="1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4" fontId="4" fillId="4" borderId="6" xfId="0" applyNumberFormat="1" applyFont="1" applyFill="1" applyBorder="1" applyAlignment="1">
      <alignment horizontal="center" vertical="center" wrapText="1"/>
    </xf>
    <xf numFmtId="4" fontId="21" fillId="4" borderId="6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4" fontId="19" fillId="3" borderId="6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vertical="center"/>
    </xf>
    <xf numFmtId="4" fontId="18" fillId="3" borderId="5" xfId="0" applyNumberFormat="1" applyFont="1" applyFill="1" applyBorder="1" applyAlignment="1">
      <alignment horizontal="right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justify" vertical="center"/>
    </xf>
    <xf numFmtId="165" fontId="1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left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tabSelected="1" zoomScale="96" zoomScaleNormal="96" workbookViewId="0">
      <selection activeCell="G3" sqref="G3"/>
    </sheetView>
  </sheetViews>
  <sheetFormatPr defaultRowHeight="15.75"/>
  <cols>
    <col min="1" max="1" width="6.25" style="2" customWidth="1"/>
    <col min="2" max="2" width="40" style="2" customWidth="1"/>
    <col min="3" max="3" width="24.875" style="10" customWidth="1"/>
    <col min="4" max="4" width="15.625" style="6" customWidth="1"/>
    <col min="5" max="5" width="15.5" style="6" customWidth="1"/>
    <col min="6" max="6" width="2.75" style="6" customWidth="1"/>
    <col min="7" max="7" width="15.5" style="2" customWidth="1"/>
    <col min="8" max="1024" width="10.625" style="2" customWidth="1"/>
    <col min="1025" max="1025" width="9" style="7" customWidth="1"/>
    <col min="1026" max="16384" width="9" style="7"/>
  </cols>
  <sheetData>
    <row r="1" spans="1:7" ht="16.5" customHeight="1">
      <c r="A1" s="1"/>
      <c r="B1" s="1"/>
      <c r="F1" s="53"/>
      <c r="G1" s="53" t="s">
        <v>45</v>
      </c>
    </row>
    <row r="2" spans="1:7" s="2" customFormat="1" ht="17.25" customHeight="1">
      <c r="A2" s="1"/>
      <c r="B2" s="1"/>
      <c r="F2" s="53"/>
      <c r="G2" s="53" t="s">
        <v>46</v>
      </c>
    </row>
    <row r="3" spans="1:7" s="2" customFormat="1" ht="14.25" customHeight="1">
      <c r="A3" s="1"/>
      <c r="B3" s="1"/>
      <c r="C3" s="9"/>
      <c r="D3" s="53"/>
      <c r="E3" s="53"/>
      <c r="F3" s="53"/>
      <c r="G3" s="53"/>
    </row>
    <row r="4" spans="1:7" s="2" customFormat="1" ht="12" customHeight="1">
      <c r="A4" s="1"/>
      <c r="B4" s="1"/>
      <c r="C4" s="9"/>
      <c r="D4" s="53"/>
      <c r="E4" s="53"/>
      <c r="F4" s="53"/>
      <c r="G4" s="53"/>
    </row>
    <row r="5" spans="1:7" s="2" customFormat="1" ht="40.5" customHeight="1">
      <c r="A5" s="103" t="s">
        <v>35</v>
      </c>
      <c r="B5" s="103"/>
      <c r="C5" s="103"/>
      <c r="D5" s="103"/>
      <c r="E5" s="103"/>
      <c r="F5" s="103"/>
      <c r="G5" s="103"/>
    </row>
    <row r="6" spans="1:7" s="2" customFormat="1" ht="29.25" customHeight="1">
      <c r="A6" s="1"/>
      <c r="B6" s="54"/>
      <c r="C6" s="54"/>
      <c r="D6" s="54"/>
      <c r="E6" s="54"/>
      <c r="F6" s="54"/>
      <c r="G6" s="54"/>
    </row>
    <row r="7" spans="1:7" s="2" customFormat="1" ht="33" customHeight="1">
      <c r="A7" s="77" t="s">
        <v>32</v>
      </c>
      <c r="B7" s="76" t="s">
        <v>30</v>
      </c>
      <c r="C7" s="76" t="s">
        <v>40</v>
      </c>
      <c r="D7" s="76" t="s">
        <v>41</v>
      </c>
      <c r="E7" s="83" t="s">
        <v>31</v>
      </c>
      <c r="F7" s="83"/>
      <c r="G7" s="83"/>
    </row>
    <row r="8" spans="1:7" s="2" customFormat="1" ht="29.25" customHeight="1">
      <c r="A8" s="78">
        <v>1</v>
      </c>
      <c r="B8" s="75" t="s">
        <v>33</v>
      </c>
      <c r="C8" s="79">
        <v>511376797.23000002</v>
      </c>
      <c r="D8" s="79">
        <v>433007776.62</v>
      </c>
      <c r="E8" s="84">
        <v>0.84670000000000001</v>
      </c>
      <c r="F8" s="84"/>
      <c r="G8" s="84"/>
    </row>
    <row r="9" spans="1:7" s="2" customFormat="1" ht="29.25" customHeight="1">
      <c r="A9" s="78">
        <v>2</v>
      </c>
      <c r="B9" s="75" t="s">
        <v>34</v>
      </c>
      <c r="C9" s="79">
        <v>635444979.88999999</v>
      </c>
      <c r="D9" s="79">
        <v>506043218.82999998</v>
      </c>
      <c r="E9" s="84">
        <v>0.79630000000000001</v>
      </c>
      <c r="F9" s="84"/>
      <c r="G9" s="84"/>
    </row>
    <row r="10" spans="1:7" s="2" customFormat="1" ht="29.25" customHeight="1">
      <c r="A10" s="78">
        <v>3</v>
      </c>
      <c r="B10" s="75" t="s">
        <v>42</v>
      </c>
      <c r="C10" s="85">
        <v>-73080844.079999998</v>
      </c>
      <c r="D10" s="86"/>
      <c r="E10" s="86"/>
      <c r="F10" s="86"/>
      <c r="G10" s="87"/>
    </row>
    <row r="11" spans="1:7" s="2" customFormat="1" ht="29.25" customHeight="1">
      <c r="A11" s="78">
        <v>4</v>
      </c>
      <c r="B11" s="75" t="s">
        <v>37</v>
      </c>
      <c r="C11" s="85">
        <v>2152947.73</v>
      </c>
      <c r="D11" s="86"/>
      <c r="E11" s="86"/>
      <c r="F11" s="86"/>
      <c r="G11" s="87"/>
    </row>
    <row r="12" spans="1:7" s="2" customFormat="1" ht="29.25" customHeight="1">
      <c r="A12" s="68" t="s">
        <v>39</v>
      </c>
      <c r="B12" s="68"/>
      <c r="C12" s="68"/>
      <c r="D12" s="68"/>
      <c r="E12" s="68"/>
      <c r="F12" s="69"/>
      <c r="G12" s="70"/>
    </row>
    <row r="13" spans="1:7" s="2" customFormat="1" ht="17.25" customHeight="1">
      <c r="A13" s="68" t="s">
        <v>36</v>
      </c>
      <c r="B13" s="68"/>
      <c r="C13" s="68"/>
      <c r="D13" s="68"/>
      <c r="E13" s="68"/>
      <c r="F13" s="69"/>
      <c r="G13" s="70"/>
    </row>
    <row r="14" spans="1:7" s="2" customFormat="1" ht="20.25" customHeight="1">
      <c r="A14" s="68"/>
      <c r="B14" s="68"/>
      <c r="C14" s="68"/>
      <c r="D14" s="68"/>
      <c r="E14" s="68"/>
      <c r="F14" s="69"/>
      <c r="G14" s="70"/>
    </row>
    <row r="15" spans="1:7" s="2" customFormat="1" ht="16.899999999999999" customHeight="1">
      <c r="A15" s="100" t="s">
        <v>3</v>
      </c>
      <c r="B15" s="83" t="s">
        <v>2</v>
      </c>
      <c r="C15" s="83" t="s">
        <v>1</v>
      </c>
      <c r="D15" s="101" t="s">
        <v>44</v>
      </c>
      <c r="E15" s="102" t="s">
        <v>0</v>
      </c>
      <c r="F15" s="102"/>
      <c r="G15" s="102"/>
    </row>
    <row r="16" spans="1:7" s="2" customFormat="1" ht="30" customHeight="1">
      <c r="A16" s="100"/>
      <c r="B16" s="83"/>
      <c r="C16" s="83"/>
      <c r="D16" s="101"/>
      <c r="E16" s="102" t="s">
        <v>43</v>
      </c>
      <c r="F16" s="102"/>
      <c r="G16" s="82" t="s">
        <v>6</v>
      </c>
    </row>
    <row r="17" spans="1:16" s="20" customFormat="1" ht="33" customHeight="1">
      <c r="A17" s="71">
        <v>1</v>
      </c>
      <c r="B17" s="74" t="s">
        <v>38</v>
      </c>
      <c r="C17" s="18">
        <v>117</v>
      </c>
      <c r="D17" s="72">
        <v>1216688.8799999999</v>
      </c>
      <c r="E17" s="98">
        <f>D17</f>
        <v>1216688.8799999999</v>
      </c>
      <c r="F17" s="99"/>
      <c r="G17" s="73">
        <v>0</v>
      </c>
    </row>
    <row r="18" spans="1:16" s="20" customFormat="1" ht="19.5" customHeight="1">
      <c r="A18" s="25">
        <v>2</v>
      </c>
      <c r="B18" s="21" t="s">
        <v>28</v>
      </c>
      <c r="C18" s="26">
        <v>149</v>
      </c>
      <c r="D18" s="55">
        <v>229307.56</v>
      </c>
      <c r="E18" s="91">
        <f>D18</f>
        <v>229307.56</v>
      </c>
      <c r="F18" s="91"/>
      <c r="G18" s="28">
        <v>0</v>
      </c>
      <c r="I18" s="29"/>
      <c r="J18" s="30"/>
      <c r="K18" s="33"/>
      <c r="L18" s="33"/>
    </row>
    <row r="19" spans="1:16" s="20" customFormat="1" ht="19.5" customHeight="1">
      <c r="A19" s="25">
        <v>3</v>
      </c>
      <c r="B19" s="21" t="s">
        <v>29</v>
      </c>
      <c r="C19" s="26">
        <v>13</v>
      </c>
      <c r="D19" s="55">
        <v>706951.29</v>
      </c>
      <c r="E19" s="92">
        <v>3725</v>
      </c>
      <c r="F19" s="93"/>
      <c r="G19" s="28">
        <v>703226.29</v>
      </c>
      <c r="H19" s="56"/>
      <c r="I19" s="29"/>
      <c r="J19" s="30"/>
      <c r="K19" s="33"/>
      <c r="L19" s="33"/>
    </row>
    <row r="20" spans="1:16" s="20" customFormat="1" ht="1.5" customHeight="1">
      <c r="A20" s="63"/>
      <c r="B20" s="64"/>
      <c r="C20" s="65"/>
      <c r="D20" s="66"/>
      <c r="E20" s="94"/>
      <c r="F20" s="95"/>
      <c r="G20" s="67"/>
      <c r="I20" s="29"/>
      <c r="J20" s="30"/>
      <c r="K20" s="33"/>
      <c r="L20" s="33"/>
    </row>
    <row r="21" spans="1:16" s="19" customFormat="1" ht="24.75" customHeight="1">
      <c r="A21" s="96" t="s">
        <v>8</v>
      </c>
      <c r="B21" s="96"/>
      <c r="C21" s="80">
        <f>SUM(C17:C20)</f>
        <v>279</v>
      </c>
      <c r="D21" s="81">
        <f>SUM(D17:D20)</f>
        <v>2152947.73</v>
      </c>
      <c r="E21" s="97">
        <f>E17+E18+E19</f>
        <v>1449721.44</v>
      </c>
      <c r="F21" s="97"/>
      <c r="G21" s="81">
        <f>SUM(G17:G20)</f>
        <v>703226.29</v>
      </c>
      <c r="H21" s="57"/>
      <c r="I21" s="29"/>
      <c r="J21" s="30"/>
      <c r="K21" s="88"/>
      <c r="L21" s="88"/>
      <c r="M21" s="20"/>
      <c r="N21" s="20"/>
      <c r="O21" s="20"/>
      <c r="P21" s="20"/>
    </row>
    <row r="22" spans="1:16" s="19" customFormat="1" ht="24.75" customHeight="1">
      <c r="A22" s="58"/>
      <c r="B22" s="89"/>
      <c r="C22" s="89"/>
      <c r="D22" s="89"/>
      <c r="E22" s="89"/>
      <c r="F22" s="89"/>
      <c r="G22" s="89"/>
      <c r="I22" s="20"/>
      <c r="J22" s="20"/>
      <c r="K22" s="20"/>
      <c r="L22" s="20"/>
      <c r="M22" s="20"/>
      <c r="N22" s="20"/>
      <c r="O22" s="20"/>
      <c r="P22" s="20"/>
    </row>
    <row r="23" spans="1:16" s="19" customFormat="1" ht="2.25" customHeight="1">
      <c r="A23" s="58"/>
      <c r="B23" s="59"/>
      <c r="C23" s="60"/>
      <c r="D23" s="61"/>
      <c r="E23" s="90"/>
      <c r="F23" s="90"/>
      <c r="G23" s="62"/>
      <c r="I23" s="20"/>
      <c r="J23" s="20"/>
      <c r="K23" s="20"/>
      <c r="L23" s="20"/>
      <c r="M23" s="20"/>
      <c r="N23" s="20"/>
      <c r="O23" s="20"/>
      <c r="P23" s="20"/>
    </row>
    <row r="24" spans="1:16" s="2" customFormat="1">
      <c r="C24" s="10"/>
      <c r="D24" s="6"/>
      <c r="E24" s="6"/>
      <c r="F24" s="6"/>
      <c r="I24" s="5"/>
      <c r="J24" s="5"/>
      <c r="K24" s="5"/>
      <c r="L24" s="5"/>
      <c r="M24" s="5"/>
      <c r="N24" s="5"/>
      <c r="O24" s="5"/>
      <c r="P24" s="5"/>
    </row>
    <row r="25" spans="1:16" s="2" customFormat="1">
      <c r="C25" s="10"/>
      <c r="D25" s="6"/>
      <c r="E25" s="6"/>
      <c r="F25" s="6"/>
      <c r="I25" s="5"/>
      <c r="J25" s="5"/>
      <c r="K25" s="5"/>
      <c r="L25" s="5"/>
      <c r="M25" s="5"/>
      <c r="N25" s="5"/>
      <c r="O25" s="5"/>
      <c r="P25" s="5"/>
    </row>
    <row r="26" spans="1:16" s="2" customFormat="1">
      <c r="C26" s="10"/>
      <c r="D26" s="6"/>
      <c r="E26" s="6"/>
      <c r="F26" s="6"/>
      <c r="I26" s="5"/>
      <c r="J26" s="5"/>
      <c r="K26" s="5"/>
      <c r="L26" s="5"/>
      <c r="M26" s="5"/>
      <c r="N26" s="5"/>
      <c r="O26" s="5"/>
      <c r="P26" s="5"/>
    </row>
    <row r="27" spans="1:16" s="2" customFormat="1">
      <c r="C27" s="10"/>
      <c r="D27" s="6"/>
      <c r="E27" s="6"/>
      <c r="F27" s="6"/>
      <c r="I27" s="5"/>
      <c r="J27" s="5"/>
      <c r="K27" s="5"/>
      <c r="L27" s="5"/>
      <c r="M27" s="5"/>
      <c r="N27" s="5"/>
      <c r="O27" s="5"/>
      <c r="P27" s="5"/>
    </row>
    <row r="28" spans="1:16" s="2" customFormat="1">
      <c r="C28" s="10"/>
      <c r="D28" s="6"/>
      <c r="E28" s="6"/>
      <c r="F28" s="6"/>
      <c r="I28" s="5"/>
      <c r="J28" s="5"/>
      <c r="K28" s="5"/>
      <c r="L28" s="5"/>
      <c r="M28" s="5"/>
      <c r="N28" s="5"/>
      <c r="O28" s="5"/>
      <c r="P28" s="5"/>
    </row>
    <row r="29" spans="1:16" s="2" customFormat="1">
      <c r="C29" s="10"/>
      <c r="D29" s="6"/>
      <c r="E29" s="6"/>
      <c r="F29" s="6"/>
      <c r="I29" s="5"/>
      <c r="J29" s="5"/>
      <c r="K29" s="5"/>
      <c r="L29" s="5"/>
      <c r="M29" s="5"/>
      <c r="N29" s="5"/>
      <c r="O29" s="5"/>
      <c r="P29" s="5"/>
    </row>
    <row r="30" spans="1:16" s="2" customFormat="1">
      <c r="C30" s="10"/>
      <c r="D30" s="6"/>
      <c r="E30" s="6"/>
      <c r="F30" s="6"/>
      <c r="I30" s="5"/>
      <c r="J30" s="5"/>
      <c r="K30" s="5"/>
      <c r="L30" s="5"/>
      <c r="M30" s="5"/>
      <c r="N30" s="5"/>
      <c r="O30" s="5"/>
      <c r="P30" s="5"/>
    </row>
  </sheetData>
  <mergeCells count="21">
    <mergeCell ref="A5:G5"/>
    <mergeCell ref="E17:F17"/>
    <mergeCell ref="A15:A16"/>
    <mergeCell ref="B15:B16"/>
    <mergeCell ref="C15:C16"/>
    <mergeCell ref="D15:D16"/>
    <mergeCell ref="E15:G15"/>
    <mergeCell ref="E16:F16"/>
    <mergeCell ref="K21:L21"/>
    <mergeCell ref="B22:G22"/>
    <mergeCell ref="E23:F23"/>
    <mergeCell ref="E18:F18"/>
    <mergeCell ref="E19:F19"/>
    <mergeCell ref="E20:F20"/>
    <mergeCell ref="A21:B21"/>
    <mergeCell ref="E21:F21"/>
    <mergeCell ref="E7:G7"/>
    <mergeCell ref="E8:G8"/>
    <mergeCell ref="E9:G9"/>
    <mergeCell ref="C10:G10"/>
    <mergeCell ref="C11:G11"/>
  </mergeCells>
  <pageMargins left="0" right="0" top="0.19645669291338602" bottom="0.19645669291338602" header="0" footer="0"/>
  <pageSetup paperSize="9" pageOrder="overThenDown" orientation="landscape" useFirstPageNumber="1" r:id="rId1"/>
  <colBreaks count="1" manualBreakCount="1">
    <brk id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6"/>
  <sheetViews>
    <sheetView topLeftCell="A16" zoomScale="96" zoomScaleNormal="96" workbookViewId="0">
      <selection activeCell="D28" sqref="D28"/>
    </sheetView>
  </sheetViews>
  <sheetFormatPr defaultRowHeight="15.75"/>
  <cols>
    <col min="1" max="1" width="6.25" style="2" customWidth="1"/>
    <col min="2" max="2" width="58.625" style="2" customWidth="1"/>
    <col min="3" max="3" width="8.125" style="10" customWidth="1"/>
    <col min="4" max="4" width="15.625" style="6" customWidth="1"/>
    <col min="5" max="5" width="3.75" style="6" customWidth="1"/>
    <col min="6" max="6" width="16.375" style="6" customWidth="1"/>
    <col min="7" max="7" width="20" style="2" customWidth="1"/>
    <col min="8" max="1024" width="10.625" style="2" customWidth="1"/>
    <col min="1025" max="1025" width="9" style="7" customWidth="1"/>
    <col min="1026" max="16384" width="9" style="7"/>
  </cols>
  <sheetData>
    <row r="1" spans="1:12" ht="16.5" customHeight="1">
      <c r="A1" s="1"/>
      <c r="B1" s="1"/>
      <c r="C1" s="9"/>
      <c r="D1" s="117" t="s">
        <v>16</v>
      </c>
      <c r="E1" s="117"/>
      <c r="F1" s="117"/>
      <c r="G1" s="117"/>
    </row>
    <row r="2" spans="1:12" ht="17.25" customHeight="1">
      <c r="A2" s="1"/>
      <c r="B2" s="1"/>
      <c r="C2" s="9"/>
      <c r="D2" s="117" t="s">
        <v>17</v>
      </c>
      <c r="E2" s="117"/>
      <c r="F2" s="117"/>
      <c r="G2" s="117"/>
    </row>
    <row r="3" spans="1:12" ht="40.5" customHeight="1">
      <c r="A3" s="1"/>
      <c r="B3" s="118" t="s">
        <v>27</v>
      </c>
      <c r="C3" s="118"/>
      <c r="D3" s="118"/>
      <c r="E3" s="118"/>
      <c r="F3" s="118"/>
      <c r="G3" s="118"/>
    </row>
    <row r="4" spans="1:12" ht="5.25" customHeight="1">
      <c r="A4" s="1"/>
      <c r="B4" s="1"/>
      <c r="C4" s="9"/>
      <c r="D4" s="3"/>
      <c r="E4" s="3"/>
      <c r="F4" s="3"/>
      <c r="G4" s="1"/>
    </row>
    <row r="5" spans="1:12" ht="16.899999999999999" customHeight="1">
      <c r="A5" s="119" t="s">
        <v>3</v>
      </c>
      <c r="B5" s="120" t="s">
        <v>2</v>
      </c>
      <c r="C5" s="120" t="s">
        <v>1</v>
      </c>
      <c r="D5" s="121" t="s">
        <v>4</v>
      </c>
      <c r="E5" s="121" t="s">
        <v>0</v>
      </c>
      <c r="F5" s="121"/>
      <c r="G5" s="121"/>
    </row>
    <row r="6" spans="1:12" ht="18.75" customHeight="1">
      <c r="A6" s="119"/>
      <c r="B6" s="120"/>
      <c r="C6" s="120"/>
      <c r="D6" s="121"/>
      <c r="E6" s="121" t="s">
        <v>5</v>
      </c>
      <c r="F6" s="121"/>
      <c r="G6" s="8" t="s">
        <v>6</v>
      </c>
    </row>
    <row r="7" spans="1:12" s="35" customFormat="1" ht="24.75" customHeight="1">
      <c r="A7" s="34"/>
      <c r="B7" s="122" t="s">
        <v>7</v>
      </c>
      <c r="C7" s="122"/>
      <c r="D7" s="122"/>
      <c r="E7" s="122"/>
      <c r="F7" s="122"/>
      <c r="G7" s="122"/>
    </row>
    <row r="8" spans="1:12" s="20" customFormat="1" ht="19.5" customHeight="1">
      <c r="A8" s="25">
        <v>1</v>
      </c>
      <c r="B8" s="21" t="s">
        <v>12</v>
      </c>
      <c r="C8" s="26">
        <v>12</v>
      </c>
      <c r="D8" s="27">
        <v>112079.11</v>
      </c>
      <c r="E8" s="91">
        <f>D8</f>
        <v>112079.11</v>
      </c>
      <c r="F8" s="91"/>
      <c r="G8" s="28">
        <v>0</v>
      </c>
    </row>
    <row r="9" spans="1:12" s="20" customFormat="1" ht="19.5" customHeight="1">
      <c r="A9" s="25">
        <v>2</v>
      </c>
      <c r="B9" s="21" t="s">
        <v>14</v>
      </c>
      <c r="C9" s="32">
        <v>21</v>
      </c>
      <c r="D9" s="27">
        <v>476467.53</v>
      </c>
      <c r="E9" s="91">
        <f t="shared" ref="E9:E17" si="0">D9</f>
        <v>476467.53</v>
      </c>
      <c r="F9" s="91"/>
      <c r="G9" s="28">
        <v>0</v>
      </c>
    </row>
    <row r="10" spans="1:12" s="20" customFormat="1" ht="19.5" customHeight="1">
      <c r="A10" s="25">
        <v>3</v>
      </c>
      <c r="B10" s="21" t="s">
        <v>18</v>
      </c>
      <c r="C10" s="26">
        <v>8</v>
      </c>
      <c r="D10" s="27">
        <v>11924.72</v>
      </c>
      <c r="E10" s="91">
        <f t="shared" si="0"/>
        <v>11924.72</v>
      </c>
      <c r="F10" s="91"/>
      <c r="G10" s="28">
        <v>0</v>
      </c>
    </row>
    <row r="11" spans="1:12" s="20" customFormat="1" ht="19.5" customHeight="1">
      <c r="A11" s="25">
        <v>4</v>
      </c>
      <c r="B11" s="21" t="s">
        <v>19</v>
      </c>
      <c r="C11" s="26">
        <v>1</v>
      </c>
      <c r="D11" s="27">
        <v>156</v>
      </c>
      <c r="E11" s="91">
        <f t="shared" si="0"/>
        <v>156</v>
      </c>
      <c r="F11" s="91"/>
      <c r="G11" s="28">
        <v>0</v>
      </c>
      <c r="I11" s="29"/>
      <c r="J11" s="30"/>
      <c r="K11" s="88"/>
      <c r="L11" s="88"/>
    </row>
    <row r="12" spans="1:12" s="20" customFormat="1" ht="19.5" customHeight="1">
      <c r="A12" s="25">
        <v>5</v>
      </c>
      <c r="B12" s="21" t="s">
        <v>20</v>
      </c>
      <c r="C12" s="26">
        <v>1</v>
      </c>
      <c r="D12" s="27">
        <v>1304.6400000000001</v>
      </c>
      <c r="E12" s="92">
        <f>D12</f>
        <v>1304.6400000000001</v>
      </c>
      <c r="F12" s="93"/>
      <c r="G12" s="28">
        <v>0</v>
      </c>
      <c r="I12" s="29"/>
      <c r="J12" s="30"/>
      <c r="K12" s="31"/>
      <c r="L12" s="31"/>
    </row>
    <row r="13" spans="1:12" s="20" customFormat="1" ht="19.5" customHeight="1">
      <c r="A13" s="25">
        <v>6</v>
      </c>
      <c r="B13" s="21" t="s">
        <v>13</v>
      </c>
      <c r="C13" s="26">
        <v>31</v>
      </c>
      <c r="D13" s="27">
        <v>335599.38</v>
      </c>
      <c r="E13" s="91">
        <f t="shared" si="0"/>
        <v>335599.38</v>
      </c>
      <c r="F13" s="91"/>
      <c r="G13" s="28">
        <v>0</v>
      </c>
      <c r="I13" s="29"/>
      <c r="J13" s="30"/>
      <c r="K13" s="33"/>
      <c r="L13" s="33"/>
    </row>
    <row r="14" spans="1:12" s="20" customFormat="1" ht="19.5" customHeight="1">
      <c r="A14" s="25">
        <v>7</v>
      </c>
      <c r="B14" s="21" t="s">
        <v>15</v>
      </c>
      <c r="C14" s="26">
        <v>13</v>
      </c>
      <c r="D14" s="27">
        <v>140</v>
      </c>
      <c r="E14" s="91">
        <f t="shared" si="0"/>
        <v>140</v>
      </c>
      <c r="F14" s="91"/>
      <c r="G14" s="28">
        <v>0</v>
      </c>
      <c r="I14" s="29"/>
      <c r="J14" s="30"/>
      <c r="K14" s="33"/>
      <c r="L14" s="33"/>
    </row>
    <row r="15" spans="1:12" s="20" customFormat="1" ht="19.5" customHeight="1">
      <c r="A15" s="25">
        <v>8</v>
      </c>
      <c r="B15" s="21" t="s">
        <v>23</v>
      </c>
      <c r="C15" s="26">
        <v>1</v>
      </c>
      <c r="D15" s="27">
        <v>12000</v>
      </c>
      <c r="E15" s="92">
        <v>12000</v>
      </c>
      <c r="F15" s="93"/>
      <c r="G15" s="28">
        <v>0</v>
      </c>
      <c r="I15" s="29"/>
      <c r="J15" s="30"/>
      <c r="K15" s="33"/>
      <c r="L15" s="33"/>
    </row>
    <row r="16" spans="1:12" s="20" customFormat="1" ht="19.5" customHeight="1">
      <c r="A16" s="25">
        <v>9</v>
      </c>
      <c r="B16" s="21" t="s">
        <v>22</v>
      </c>
      <c r="C16" s="26">
        <v>3</v>
      </c>
      <c r="D16" s="27">
        <v>355.89</v>
      </c>
      <c r="E16" s="92">
        <f>D16</f>
        <v>355.89</v>
      </c>
      <c r="F16" s="93"/>
      <c r="G16" s="28">
        <v>0</v>
      </c>
      <c r="I16" s="29"/>
      <c r="J16" s="30"/>
      <c r="K16" s="33"/>
      <c r="L16" s="33"/>
    </row>
    <row r="17" spans="1:1024" s="19" customFormat="1" ht="24.75" customHeight="1">
      <c r="A17" s="116" t="s">
        <v>8</v>
      </c>
      <c r="B17" s="116"/>
      <c r="C17" s="36">
        <f>SUM(C8:C16)</f>
        <v>91</v>
      </c>
      <c r="D17" s="37">
        <f>SUM(D8:D16)</f>
        <v>950027.27</v>
      </c>
      <c r="E17" s="112">
        <f t="shared" si="0"/>
        <v>950027.27</v>
      </c>
      <c r="F17" s="112"/>
      <c r="G17" s="37">
        <f>SUM(G8:G16)</f>
        <v>0</v>
      </c>
      <c r="I17" s="29"/>
      <c r="J17" s="30"/>
      <c r="K17" s="88"/>
      <c r="L17" s="88"/>
      <c r="M17" s="20"/>
      <c r="N17" s="20"/>
      <c r="O17" s="20"/>
      <c r="P17" s="20"/>
    </row>
    <row r="18" spans="1:1024" s="19" customFormat="1" ht="24.75" customHeight="1">
      <c r="A18" s="18"/>
      <c r="B18" s="113" t="s">
        <v>9</v>
      </c>
      <c r="C18" s="113"/>
      <c r="D18" s="113"/>
      <c r="E18" s="113"/>
      <c r="F18" s="113"/>
      <c r="G18" s="113"/>
      <c r="I18" s="20"/>
      <c r="J18" s="20"/>
      <c r="K18" s="20"/>
      <c r="L18" s="20"/>
      <c r="M18" s="20"/>
      <c r="N18" s="20"/>
      <c r="O18" s="20"/>
      <c r="P18" s="20"/>
    </row>
    <row r="19" spans="1:1024" s="19" customFormat="1" ht="24" customHeight="1">
      <c r="A19" s="18"/>
      <c r="B19" s="21" t="s">
        <v>10</v>
      </c>
      <c r="C19" s="22">
        <v>11</v>
      </c>
      <c r="D19" s="23">
        <v>699866.29</v>
      </c>
      <c r="E19" s="114">
        <v>0</v>
      </c>
      <c r="F19" s="114"/>
      <c r="G19" s="24">
        <f>D19</f>
        <v>699866.29</v>
      </c>
      <c r="I19" s="20"/>
      <c r="J19" s="20"/>
      <c r="K19" s="20"/>
      <c r="L19" s="20"/>
      <c r="M19" s="20"/>
      <c r="N19" s="20"/>
      <c r="O19" s="20"/>
      <c r="P19" s="20"/>
    </row>
    <row r="20" spans="1:1024" s="19" customFormat="1" ht="24.75" customHeight="1">
      <c r="A20" s="38"/>
      <c r="B20" s="115" t="s">
        <v>24</v>
      </c>
      <c r="C20" s="115"/>
      <c r="D20" s="115"/>
      <c r="E20" s="115"/>
      <c r="F20" s="115"/>
      <c r="G20" s="115"/>
      <c r="I20" s="39"/>
      <c r="J20" s="40"/>
      <c r="K20" s="88"/>
      <c r="L20" s="88"/>
      <c r="M20" s="20"/>
      <c r="N20" s="20"/>
      <c r="O20" s="20"/>
      <c r="P20" s="20"/>
    </row>
    <row r="21" spans="1:1024" s="19" customFormat="1" ht="29.25" customHeight="1">
      <c r="A21" s="41">
        <v>1</v>
      </c>
      <c r="B21" s="42" t="s">
        <v>25</v>
      </c>
      <c r="C21" s="43">
        <v>1</v>
      </c>
      <c r="D21" s="44">
        <f>E21</f>
        <v>36951.49</v>
      </c>
      <c r="E21" s="111">
        <v>36951.49</v>
      </c>
      <c r="F21" s="111"/>
      <c r="G21" s="45">
        <f>SUM(G20:G20)</f>
        <v>0</v>
      </c>
      <c r="I21" s="46"/>
      <c r="J21" s="40"/>
      <c r="K21" s="88"/>
      <c r="L21" s="88"/>
      <c r="M21" s="20"/>
      <c r="N21" s="20"/>
      <c r="O21" s="20"/>
      <c r="P21" s="20"/>
    </row>
    <row r="22" spans="1:1024" s="19" customFormat="1" ht="21.75" customHeight="1">
      <c r="A22" s="47">
        <v>2</v>
      </c>
      <c r="B22" s="48" t="s">
        <v>26</v>
      </c>
      <c r="C22" s="49">
        <v>4</v>
      </c>
      <c r="D22" s="50">
        <f>E22</f>
        <v>3936.37</v>
      </c>
      <c r="E22" s="104">
        <v>3936.37</v>
      </c>
      <c r="F22" s="104"/>
      <c r="G22" s="50">
        <v>0</v>
      </c>
      <c r="I22" s="20"/>
      <c r="J22" s="20"/>
      <c r="K22" s="20"/>
      <c r="L22" s="20"/>
      <c r="M22" s="20"/>
      <c r="N22" s="20"/>
      <c r="O22" s="20"/>
      <c r="P22" s="20"/>
    </row>
    <row r="23" spans="1:1024" s="19" customFormat="1" ht="21.75" customHeight="1">
      <c r="A23" s="105" t="s">
        <v>21</v>
      </c>
      <c r="B23" s="106"/>
      <c r="C23" s="51">
        <f>C21+C22</f>
        <v>5</v>
      </c>
      <c r="D23" s="52">
        <f>D21+D22</f>
        <v>40887.86</v>
      </c>
      <c r="E23" s="107">
        <f>E21+E22</f>
        <v>40887.86</v>
      </c>
      <c r="F23" s="107"/>
      <c r="G23" s="52">
        <f>G22</f>
        <v>0</v>
      </c>
      <c r="I23" s="20"/>
      <c r="J23" s="20"/>
      <c r="K23" s="20"/>
      <c r="L23" s="20"/>
      <c r="M23" s="20"/>
      <c r="N23" s="20"/>
      <c r="O23" s="20"/>
      <c r="P23" s="20"/>
    </row>
    <row r="24" spans="1:1024" ht="29.25" customHeight="1">
      <c r="A24" s="108" t="s">
        <v>11</v>
      </c>
      <c r="B24" s="109"/>
      <c r="C24" s="17">
        <f>C17+C19+C23</f>
        <v>107</v>
      </c>
      <c r="D24" s="15">
        <f>D17+D19+D23</f>
        <v>1690781.4200000002</v>
      </c>
      <c r="E24" s="110">
        <f>E17+E19+E23</f>
        <v>990915.13</v>
      </c>
      <c r="F24" s="110"/>
      <c r="G24" s="16">
        <f>G17+G19+G23</f>
        <v>699866.29</v>
      </c>
      <c r="H24" s="5"/>
      <c r="I24" s="5"/>
      <c r="J24" s="5"/>
      <c r="K24" s="5"/>
      <c r="L24" s="5"/>
      <c r="M24" s="5"/>
      <c r="N24" s="5"/>
      <c r="O24" s="5"/>
      <c r="P24" s="5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</row>
    <row r="25" spans="1:1024">
      <c r="A25" s="11"/>
      <c r="B25" s="11"/>
      <c r="C25" s="12"/>
      <c r="D25" s="13"/>
      <c r="E25" s="14"/>
      <c r="F25" s="14"/>
      <c r="G25" s="14"/>
      <c r="I25" s="5"/>
      <c r="J25" s="5"/>
      <c r="K25" s="5"/>
      <c r="L25" s="5"/>
      <c r="M25" s="5"/>
      <c r="N25" s="5"/>
      <c r="O25" s="5"/>
      <c r="P25" s="5"/>
    </row>
    <row r="26" spans="1:1024">
      <c r="A26" s="11"/>
      <c r="B26" s="11"/>
      <c r="C26" s="12"/>
      <c r="D26" s="14"/>
      <c r="E26" s="14"/>
      <c r="F26" s="14"/>
      <c r="G26" s="14"/>
      <c r="I26" s="5"/>
      <c r="J26" s="5"/>
      <c r="K26" s="5"/>
      <c r="L26" s="5"/>
      <c r="M26" s="5"/>
      <c r="N26" s="5"/>
      <c r="O26" s="5"/>
      <c r="P26" s="5"/>
    </row>
    <row r="27" spans="1:1024">
      <c r="A27" s="11"/>
      <c r="B27" s="11"/>
      <c r="C27" s="12"/>
      <c r="D27" s="14"/>
      <c r="E27" s="14"/>
      <c r="F27" s="14"/>
      <c r="G27" s="11"/>
      <c r="I27" s="5"/>
      <c r="J27" s="5"/>
      <c r="K27" s="5"/>
      <c r="L27" s="5"/>
      <c r="M27" s="5"/>
      <c r="N27" s="5"/>
      <c r="O27" s="5"/>
      <c r="P27" s="5"/>
    </row>
    <row r="28" spans="1:1024">
      <c r="A28" s="11"/>
      <c r="B28" s="11"/>
      <c r="C28" s="12"/>
      <c r="D28" s="14"/>
      <c r="E28" s="14"/>
      <c r="F28" s="14"/>
      <c r="G28" s="11"/>
      <c r="I28" s="5"/>
      <c r="J28" s="5"/>
      <c r="K28" s="5"/>
      <c r="L28" s="5"/>
      <c r="M28" s="5"/>
      <c r="N28" s="5"/>
      <c r="O28" s="5"/>
      <c r="P28" s="5"/>
    </row>
    <row r="29" spans="1:1024">
      <c r="A29" s="11"/>
      <c r="B29" s="11"/>
      <c r="C29" s="12"/>
      <c r="D29" s="14"/>
      <c r="E29" s="14"/>
      <c r="F29" s="14"/>
      <c r="G29" s="11"/>
      <c r="I29" s="5"/>
      <c r="J29" s="5"/>
      <c r="K29" s="5"/>
      <c r="L29" s="5"/>
      <c r="M29" s="5"/>
      <c r="N29" s="5"/>
      <c r="O29" s="5"/>
      <c r="P29" s="5"/>
    </row>
    <row r="30" spans="1:1024" s="2" customFormat="1">
      <c r="C30" s="10"/>
      <c r="D30" s="6"/>
      <c r="E30" s="6"/>
      <c r="F30" s="6"/>
      <c r="I30" s="5"/>
      <c r="J30" s="5"/>
      <c r="K30" s="5"/>
      <c r="L30" s="5"/>
      <c r="M30" s="5"/>
      <c r="N30" s="5"/>
      <c r="O30" s="5"/>
      <c r="P30" s="5"/>
    </row>
    <row r="31" spans="1:1024" s="2" customFormat="1">
      <c r="C31" s="10"/>
      <c r="D31" s="6"/>
      <c r="E31" s="6"/>
      <c r="F31" s="6"/>
      <c r="I31" s="5"/>
      <c r="J31" s="5"/>
      <c r="K31" s="5"/>
      <c r="L31" s="5"/>
      <c r="M31" s="5"/>
      <c r="N31" s="5"/>
      <c r="O31" s="5"/>
      <c r="P31" s="5"/>
    </row>
    <row r="32" spans="1:1024" s="2" customFormat="1">
      <c r="C32" s="10"/>
      <c r="D32" s="6"/>
      <c r="E32" s="6"/>
      <c r="F32" s="6"/>
      <c r="I32" s="5"/>
      <c r="J32" s="5"/>
      <c r="K32" s="5"/>
      <c r="L32" s="5"/>
      <c r="M32" s="5"/>
      <c r="N32" s="5"/>
      <c r="O32" s="5"/>
      <c r="P32" s="5"/>
    </row>
    <row r="33" spans="3:16" s="2" customFormat="1">
      <c r="C33" s="10"/>
      <c r="D33" s="6"/>
      <c r="E33" s="6"/>
      <c r="F33" s="6"/>
      <c r="I33" s="5"/>
      <c r="J33" s="5"/>
      <c r="K33" s="5"/>
      <c r="L33" s="5"/>
      <c r="M33" s="5"/>
      <c r="N33" s="5"/>
      <c r="O33" s="5"/>
      <c r="P33" s="5"/>
    </row>
    <row r="34" spans="3:16" s="2" customFormat="1">
      <c r="C34" s="10"/>
      <c r="D34" s="6"/>
      <c r="E34" s="6"/>
      <c r="F34" s="6"/>
      <c r="I34" s="5"/>
      <c r="J34" s="5"/>
      <c r="K34" s="5"/>
      <c r="L34" s="5"/>
      <c r="M34" s="5"/>
      <c r="N34" s="5"/>
      <c r="O34" s="5"/>
      <c r="P34" s="5"/>
    </row>
    <row r="35" spans="3:16" s="2" customFormat="1">
      <c r="C35" s="10"/>
      <c r="D35" s="6"/>
      <c r="E35" s="6"/>
      <c r="F35" s="6"/>
      <c r="I35" s="5"/>
      <c r="J35" s="5"/>
      <c r="K35" s="5"/>
      <c r="L35" s="5"/>
      <c r="M35" s="5"/>
      <c r="N35" s="5"/>
      <c r="O35" s="5"/>
      <c r="P35" s="5"/>
    </row>
    <row r="36" spans="3:16" s="2" customFormat="1">
      <c r="C36" s="10"/>
      <c r="D36" s="6"/>
      <c r="E36" s="6"/>
      <c r="F36" s="6"/>
      <c r="I36" s="5"/>
      <c r="J36" s="5"/>
      <c r="K36" s="5"/>
      <c r="L36" s="5"/>
      <c r="M36" s="5"/>
      <c r="N36" s="5"/>
      <c r="O36" s="5"/>
      <c r="P36" s="5"/>
    </row>
  </sheetData>
  <mergeCells count="34">
    <mergeCell ref="K11:L11"/>
    <mergeCell ref="D1:G1"/>
    <mergeCell ref="D2:G2"/>
    <mergeCell ref="B3:G3"/>
    <mergeCell ref="A5:A6"/>
    <mergeCell ref="B5:B6"/>
    <mergeCell ref="C5:C6"/>
    <mergeCell ref="D5:D6"/>
    <mergeCell ref="E5:G5"/>
    <mergeCell ref="E6:F6"/>
    <mergeCell ref="B7:G7"/>
    <mergeCell ref="E8:F8"/>
    <mergeCell ref="E9:F9"/>
    <mergeCell ref="E10:F10"/>
    <mergeCell ref="E11:F11"/>
    <mergeCell ref="E21:F21"/>
    <mergeCell ref="K21:L21"/>
    <mergeCell ref="E12:F12"/>
    <mergeCell ref="E13:F13"/>
    <mergeCell ref="E14:F14"/>
    <mergeCell ref="E15:F15"/>
    <mergeCell ref="E16:F16"/>
    <mergeCell ref="E17:F17"/>
    <mergeCell ref="K17:L17"/>
    <mergeCell ref="B18:G18"/>
    <mergeCell ref="E19:F19"/>
    <mergeCell ref="B20:G20"/>
    <mergeCell ref="K20:L20"/>
    <mergeCell ref="A17:B17"/>
    <mergeCell ref="E22:F22"/>
    <mergeCell ref="A23:B23"/>
    <mergeCell ref="E23:F23"/>
    <mergeCell ref="A24:B24"/>
    <mergeCell ref="E24:F24"/>
  </mergeCells>
  <pageMargins left="0" right="0" top="0.19645669291338602" bottom="0.19645669291338602" header="0" footer="0"/>
  <pageSetup paperSize="9" pageOrder="overThenDown" orientation="landscape" useFirstPageNumber="1" r:id="rId1"/>
  <colBreaks count="1" manualBreakCount="1">
    <brk id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IV KW </vt:lpstr>
      <vt:lpstr>III_KW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Cal-Niemiec</dc:creator>
  <cp:lastModifiedBy>Joanna Sroka</cp:lastModifiedBy>
  <cp:lastPrinted>2023-01-26T12:12:53Z</cp:lastPrinted>
  <dcterms:created xsi:type="dcterms:W3CDTF">2021-01-27T08:38:15Z</dcterms:created>
  <dcterms:modified xsi:type="dcterms:W3CDTF">2023-01-31T13:50:20Z</dcterms:modified>
</cp:coreProperties>
</file>